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20" i="28" l="1"/>
  <c r="U19" i="28" l="1"/>
  <c r="M15" i="30" l="1"/>
  <c r="U18" i="28" l="1"/>
  <c r="U21" i="28" s="1"/>
  <c r="N14" i="30" l="1"/>
  <c r="J15" i="31" l="1"/>
  <c r="P15" i="31" l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<sst xmlns="http://schemas.openxmlformats.org/spreadsheetml/2006/main" count="194" uniqueCount="109">
  <si>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</si>
  <si>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</si>
  <si>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</si>
  <si>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</si>
  <si>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</si>
  <si>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</si>
  <si>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</si>
  <si>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</si>
  <si>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</si>
  <si>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</si>
  <si>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</si>
  <si>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</si>
  <si>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</si>
  <si>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</si>
  <si>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</si>
  <si>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</si>
  <si>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</si>
  <si>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</si>
  <si>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</si>
  <si>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</si>
  <si>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</si>
  <si>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</si>
  <si>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</si>
  <si>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</si>
  <si>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</si>
  <si>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</si>
  <si>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</si>
  <si>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</si>
  <si>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</si>
  <si>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</si>
  <si>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</si>
  <si>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</si>
  <si>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</si>
  <si>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</si>
  <si>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</si>
  <si>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</si>
  <si>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</si>
  <si>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</si>
  <si>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</si>
  <si>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</si>
  <si>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</si>
  <si>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</si>
  <si>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</si>
  <si>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</si>
  <si>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</si>
  <si>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</si>
  <si>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</si>
  <si>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</si>
  <si>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</si>
  <si>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</si>
  <si>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</si>
  <si>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</si>
  <si>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</si>
  <si>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</si>
  <si>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</si>
  <si>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</si>
  <si>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</si>
  <si>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</si>
  <si>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</si>
  <si>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выполнения специального перехода кабельной линии методом ГНБ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</si>
  <si>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</si>
  <si>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</si>
  <si>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</si>
  <si>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</si>
  <si>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</si>
  <si>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</si>
  <si>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</si>
  <si>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</si>
  <si>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</si>
  <si>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</si>
  <si>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</si>
  <si>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</si>
  <si>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</si>
  <si>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</si>
  <si>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</si>
  <si>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</si>
  <si>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</si>
  <si>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</si>
  <si>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</si>
  <si>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</si>
  <si>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-</t>
  </si>
  <si>
    <t>П, С</t>
  </si>
  <si>
    <t>2025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</si>
  <si>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</si>
  <si>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</si>
  <si>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</si>
  <si>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</si>
  <si>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</si>
  <si>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</si>
  <si>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</si>
  <si>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1 объект</t>
  </si>
  <si>
    <t>ГНБ в 2 трубы, Ду 160мм</t>
  </si>
  <si>
    <t>Н1-02-2</t>
  </si>
  <si>
    <t>1 ед</t>
  </si>
  <si>
    <t>КЛ-6кВ</t>
  </si>
  <si>
    <t>6</t>
  </si>
  <si>
    <t>Реконструкция ТП 1-115 в соответствии с договором на ТП № 4-34-23-1986 г. Геленджик</t>
  </si>
  <si>
    <t>P_Гж_23_ЛК150_017121</t>
  </si>
  <si>
    <t>УНЦ ячейки двухобмоточного трансформатора 6 - 35 кВ</t>
  </si>
  <si>
    <t>2026</t>
  </si>
  <si>
    <t>УНЦ на проектные и изыскательские работы для отдельных элементов электрических сетей</t>
  </si>
  <si>
    <t>КЛ-6 кВ</t>
  </si>
  <si>
    <t>Год раскрытия информации: 2026 год</t>
  </si>
  <si>
    <t>Реконструкция ТП 1-351 в соответствии с договором на ТП № 4-34-25-1724 г. Геленджик</t>
  </si>
  <si>
    <t>P_Гж_25_ЛК150_017047</t>
  </si>
  <si>
    <t>ТМГ 400/6/0,4 Д/Ун-11 зав. № 2511 ЖГ 1097</t>
  </si>
  <si>
    <t>Проектная документация, ТМГ 400/6/0,4 Д/Ун-11 зав. № 2511 ЖГ 1097</t>
  </si>
  <si>
    <t>Т5-14-1..5</t>
  </si>
  <si>
    <t>П6-05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</si>
</sst>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4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8" fontId="63" fillId="24" borderId="18" xfId="0" applyNumberFormat="1" applyFont="1" applyFill="1" applyBorder="1" applyAlignment="1">
      <alignment horizontal="center" vertical="center"/>
    </xf>
    <xf numFmtId="169" fontId="64" fillId="24" borderId="18" xfId="0" applyNumberFormat="1" applyFont="1" applyFill="1" applyBorder="1" applyAlignment="1">
      <alignment horizontal="center" vertical="center"/>
    </xf>
    <xf numFmtId="168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view="pageBreakPreview" topLeftCell="H1" zoomScale="85" zoomScaleNormal="70" zoomScaleSheetLayoutView="85" workbookViewId="0">
      <selection activeCell="C28" sqref="C2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67.42578125" style="5" customWidth="1"/>
    <col min="4" max="4" width="22" style="5" customWidth="1"/>
    <col min="5" max="5" width="46" style="4" customWidth="1"/>
    <col min="6" max="9" width="16.1406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4" t="s">
        <v>85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6" t="s">
        <v>87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03" t="s">
        <v>88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5" t="s">
        <v>86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3" t="s">
        <v>102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hidden="1" customHeight="1" x14ac:dyDescent="0.25">
      <c r="B18" s="84" t="s">
        <v>79</v>
      </c>
      <c r="C18" s="94" t="s">
        <v>96</v>
      </c>
      <c r="D18" s="85" t="s">
        <v>97</v>
      </c>
      <c r="E18" s="65" t="s">
        <v>59</v>
      </c>
      <c r="F18" s="66" t="s">
        <v>94</v>
      </c>
      <c r="G18" s="64" t="s">
        <v>57</v>
      </c>
      <c r="H18" s="64" t="s">
        <v>81</v>
      </c>
      <c r="I18" s="64" t="s">
        <v>82</v>
      </c>
      <c r="J18" s="66" t="s">
        <v>95</v>
      </c>
      <c r="K18" s="66" t="s">
        <v>91</v>
      </c>
      <c r="L18" s="64"/>
      <c r="M18" s="64"/>
      <c r="N18" s="87" t="s">
        <v>58</v>
      </c>
      <c r="O18" s="66" t="s">
        <v>57</v>
      </c>
      <c r="P18" s="66"/>
      <c r="Q18" s="87" t="s">
        <v>60</v>
      </c>
      <c r="R18" s="87" t="s">
        <v>92</v>
      </c>
      <c r="S18" s="67">
        <v>56445.5</v>
      </c>
      <c r="T18" s="67">
        <v>1.42</v>
      </c>
      <c r="U18" s="67">
        <f t="shared" ref="U18" si="0">O18*P18*S18*T18</f>
        <v>0</v>
      </c>
      <c r="V18" s="66" t="s">
        <v>7</v>
      </c>
    </row>
    <row r="19" spans="2:22" s="8" customFormat="1" ht="45.75" customHeight="1" x14ac:dyDescent="0.25">
      <c r="B19" s="100" t="s">
        <v>79</v>
      </c>
      <c r="C19" s="94" t="s">
        <v>103</v>
      </c>
      <c r="D19" s="85" t="s">
        <v>104</v>
      </c>
      <c r="E19" s="95" t="s">
        <v>98</v>
      </c>
      <c r="F19" s="66" t="s">
        <v>94</v>
      </c>
      <c r="G19" s="97" t="s">
        <v>57</v>
      </c>
      <c r="H19" s="64" t="s">
        <v>81</v>
      </c>
      <c r="I19" s="97" t="s">
        <v>99</v>
      </c>
      <c r="J19" s="66" t="s">
        <v>95</v>
      </c>
      <c r="K19" s="96" t="s">
        <v>105</v>
      </c>
      <c r="L19" s="97"/>
      <c r="M19" s="97"/>
      <c r="N19" s="102" t="s">
        <v>58</v>
      </c>
      <c r="O19" s="96" t="s">
        <v>57</v>
      </c>
      <c r="P19" s="96" t="s">
        <v>57</v>
      </c>
      <c r="Q19" s="101" t="s">
        <v>93</v>
      </c>
      <c r="R19" s="101" t="s">
        <v>107</v>
      </c>
      <c r="S19" s="98">
        <v>780.72</v>
      </c>
      <c r="T19" s="99">
        <v>1.42</v>
      </c>
      <c r="U19" s="67">
        <f t="shared" ref="U19" si="1">O19*P19*S19*T19</f>
        <v>1108.6224</v>
      </c>
      <c r="V19" s="66" t="s">
        <v>7</v>
      </c>
    </row>
    <row r="20" spans="2:22" s="8" customFormat="1" ht="61.5" customHeight="1" x14ac:dyDescent="0.25">
      <c r="B20" s="84" t="s">
        <v>79</v>
      </c>
      <c r="C20" s="94" t="s">
        <v>103</v>
      </c>
      <c r="D20" s="85" t="s">
        <v>104</v>
      </c>
      <c r="E20" s="65" t="s">
        <v>100</v>
      </c>
      <c r="F20" s="66" t="s">
        <v>94</v>
      </c>
      <c r="G20" s="64" t="s">
        <v>57</v>
      </c>
      <c r="H20" s="64" t="s">
        <v>81</v>
      </c>
      <c r="I20" s="97" t="s">
        <v>99</v>
      </c>
      <c r="J20" s="66" t="s">
        <v>95</v>
      </c>
      <c r="K20" s="66" t="s">
        <v>106</v>
      </c>
      <c r="L20" s="64"/>
      <c r="M20" s="64"/>
      <c r="N20" s="93" t="s">
        <v>58</v>
      </c>
      <c r="O20" s="66" t="s">
        <v>57</v>
      </c>
      <c r="P20" s="66" t="s">
        <v>57</v>
      </c>
      <c r="Q20" s="93" t="s">
        <v>90</v>
      </c>
      <c r="R20" s="93" t="s">
        <v>108</v>
      </c>
      <c r="S20" s="67">
        <v>99.28</v>
      </c>
      <c r="T20" s="67">
        <v>1</v>
      </c>
      <c r="U20" s="67">
        <f>O20*P20*S20*T20</f>
        <v>99.28</v>
      </c>
      <c r="V20" s="66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2">
        <f>SUM(U18:U20)</f>
        <v>1207.9023999999999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9">
    <cfRule type="duplicateValues" dxfId="11" priority="1"/>
    <cfRule type="duplicateValues" dxfId="10" priority="2"/>
  </conditionalFormatting>
  <conditionalFormatting sqref="D19">
    <cfRule type="duplicateValues" dxfId="9" priority="3"/>
  </conditionalFormatting>
  <conditionalFormatting sqref="D18 D20">
    <cfRule type="duplicateValues" dxfId="8" priority="42"/>
    <cfRule type="duplicateValues" dxfId="7" priority="43"/>
  </conditionalFormatting>
  <conditionalFormatting sqref="D18 D20">
    <cfRule type="duplicateValues" dxfId="6" priority="46"/>
  </conditionalFormatting>
  <pageMargins left="0.25" right="0.25" top="0.75" bottom="0.75" header="0.3" footer="0.3"/>
  <pageSetup paperSize="9" scale="2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D7" zoomScale="80" zoomScaleNormal="55" zoomScaleSheetLayoutView="80" workbookViewId="0">
      <selection activeCell="K15" sqref="K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88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05" t="s">
        <v>86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8.75" x14ac:dyDescent="0.3">
      <c r="B9" s="119" t="s">
        <v>102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62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78</v>
      </c>
      <c r="C14" s="94" t="s">
        <v>103</v>
      </c>
      <c r="D14" s="85" t="s">
        <v>104</v>
      </c>
      <c r="E14" s="68" t="s">
        <v>84</v>
      </c>
      <c r="F14" s="90" t="s">
        <v>83</v>
      </c>
      <c r="G14" s="45" t="s">
        <v>101</v>
      </c>
      <c r="H14" s="68">
        <v>1</v>
      </c>
      <c r="I14" s="68" t="s">
        <v>80</v>
      </c>
      <c r="J14" s="45">
        <v>1</v>
      </c>
      <c r="K14" s="45"/>
      <c r="L14" s="88" t="s">
        <v>89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8.7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8.75" x14ac:dyDescent="0.3">
      <c r="B6" s="119" t="s">
        <v>88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05" t="s">
        <v>86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5" customFormat="1" ht="15.75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5" customFormat="1" ht="18.75" x14ac:dyDescent="0.3">
      <c r="B9" s="119" t="s">
        <v>102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71</v>
      </c>
      <c r="R12" s="121" t="s">
        <v>72</v>
      </c>
      <c r="S12" s="121" t="s">
        <v>73</v>
      </c>
      <c r="T12" s="121" t="s">
        <v>74</v>
      </c>
      <c r="U12" s="121" t="s">
        <v>75</v>
      </c>
      <c r="V12" s="121" t="s">
        <v>76</v>
      </c>
      <c r="W12" s="121" t="s">
        <v>77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33.5" customHeight="1" x14ac:dyDescent="0.25">
      <c r="A13" s="42"/>
      <c r="B13" s="108"/>
      <c r="C13" s="108"/>
      <c r="D13" s="108"/>
      <c r="E13" s="108"/>
      <c r="F13" s="10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8"/>
      <c r="M13" s="108"/>
      <c r="N13" s="120"/>
      <c r="O13" s="120"/>
      <c r="P13" s="122"/>
      <c r="Q13" s="121" t="s">
        <v>61</v>
      </c>
      <c r="R13" s="121" t="s">
        <v>61</v>
      </c>
      <c r="S13" s="121" t="s">
        <v>61</v>
      </c>
      <c r="T13" s="121" t="s">
        <v>61</v>
      </c>
      <c r="U13" s="121" t="s">
        <v>61</v>
      </c>
      <c r="V13" s="121" t="s">
        <v>61</v>
      </c>
      <c r="W13" s="121" t="s">
        <v>61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64</v>
      </c>
      <c r="R14" s="83" t="s">
        <v>65</v>
      </c>
      <c r="S14" s="83" t="s">
        <v>66</v>
      </c>
      <c r="T14" s="83" t="s">
        <v>67</v>
      </c>
      <c r="U14" s="83" t="s">
        <v>68</v>
      </c>
      <c r="V14" s="83" t="s">
        <v>69</v>
      </c>
      <c r="W14" s="83" t="s">
        <v>70</v>
      </c>
    </row>
    <row r="15" spans="1:45" s="39" customFormat="1" ht="57" customHeight="1" x14ac:dyDescent="0.25">
      <c r="A15" s="40"/>
      <c r="B15" s="84" t="s">
        <v>78</v>
      </c>
      <c r="C15" s="94" t="s">
        <v>103</v>
      </c>
      <c r="D15" s="85" t="s">
        <v>104</v>
      </c>
      <c r="E15" s="69">
        <v>2026</v>
      </c>
      <c r="F15" s="69">
        <v>2026</v>
      </c>
      <c r="G15" s="38">
        <f>'20.1'!U21/1000</f>
        <v>1.2079024</v>
      </c>
      <c r="H15" s="38">
        <f>G15*1.2</f>
        <v>1.4494828799999999</v>
      </c>
      <c r="I15" s="76">
        <f>H15*'20.4'!C14/100*'20.4'!D14/100*'20.4'!E14/100*'20.4'!F14/100</f>
        <v>1.9376122881446016</v>
      </c>
      <c r="J15" s="86">
        <f>'20.2'!M15/1000</f>
        <v>0</v>
      </c>
      <c r="K15" s="38">
        <f>I15+J15</f>
        <v>1.9376122881446016</v>
      </c>
      <c r="L15" s="76"/>
      <c r="M15" s="80">
        <f>K15-L15</f>
        <v>1.9376122881446016</v>
      </c>
      <c r="N15" s="76">
        <f>462189.57*1.22/1000000</f>
        <v>0.56387127540000004</v>
      </c>
      <c r="O15" s="76">
        <f>H15-N15</f>
        <v>0.88561160459999988</v>
      </c>
      <c r="P15" s="130">
        <f>SUM(Q15:W15)</f>
        <v>0.56387127539999993</v>
      </c>
      <c r="Q15" s="78">
        <v>0</v>
      </c>
      <c r="R15" s="79">
        <v>0</v>
      </c>
      <c r="S15" s="128">
        <v>2.5556220000000001E-2</v>
      </c>
      <c r="T15" s="129">
        <v>0.53831505539999991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63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45" sqref="H4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88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4" t="s">
        <v>86</v>
      </c>
      <c r="C8" s="124"/>
      <c r="D8" s="124"/>
      <c r="E8" s="124"/>
      <c r="F8" s="124"/>
      <c r="G8" s="124"/>
      <c r="H8" s="124"/>
      <c r="I8" s="124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5" t="s">
        <v>56</v>
      </c>
      <c r="C10" s="125"/>
      <c r="D10" s="125"/>
      <c r="E10" s="125"/>
      <c r="F10" s="125"/>
      <c r="G10" s="125"/>
      <c r="H10" s="125"/>
      <c r="I10" s="125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6" t="s">
        <v>1</v>
      </c>
      <c r="C12" s="126" t="s">
        <v>49</v>
      </c>
      <c r="D12" s="126" t="s">
        <v>61</v>
      </c>
      <c r="E12" s="126" t="s">
        <v>61</v>
      </c>
      <c r="F12" s="126" t="s">
        <v>61</v>
      </c>
      <c r="G12" s="126" t="s">
        <v>61</v>
      </c>
      <c r="H12" s="126" t="s">
        <v>61</v>
      </c>
      <c r="I12" s="126" t="s">
        <v>61</v>
      </c>
      <c r="J12" s="60"/>
      <c r="K12" s="63"/>
      <c r="L12" s="63"/>
    </row>
    <row r="13" spans="2:12" ht="18.75" x14ac:dyDescent="0.25">
      <c r="B13" s="126" t="s">
        <v>61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61</v>
      </c>
    </row>
    <row r="19" spans="2:2" x14ac:dyDescent="0.25">
      <c r="B19" t="s">
        <v>61</v>
      </c>
    </row>
    <row r="20" spans="2:2" x14ac:dyDescent="0.25">
      <c r="B20" t="s">
        <v>61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2026-08-11T06:35:09Z</dcterms:modified>
</cp:coreProperties>
</file>